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bei91.sharepoint.com/sites/PARTAGE/Documents partages/LBE INGENIERIE/LBEI 2025/CFP ST DENIS - RENOVATION ENERGETIQUE/DCE/LOT 04 - PHOTOVOLTAIQUE/"/>
    </mc:Choice>
  </mc:AlternateContent>
  <xr:revisionPtr revIDLastSave="99" documentId="8_{08AD2E12-BF78-4519-B714-C7824D75DAE2}" xr6:coauthVersionLast="47" xr6:coauthVersionMax="47" xr10:uidLastSave="{44B4C216-B5A1-41F7-8192-9D9334C12829}"/>
  <bookViews>
    <workbookView xWindow="-120" yWindow="-120" windowWidth="29040" windowHeight="15720" xr2:uid="{00000000-000D-0000-FFFF-FFFF00000000}"/>
  </bookViews>
  <sheets>
    <sheet name="CDPGF LOT 04" sheetId="7" r:id="rId1"/>
  </sheets>
  <definedNames>
    <definedName name="_xlnm.Print_Titles" localSheetId="0">'CDPGF LOT 04'!$8:$9</definedName>
    <definedName name="_xlnm.Print_Area" localSheetId="0">'CDPGF LOT 04'!$A$1:$F$141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1" i="7" l="1"/>
  <c r="F139" i="7" s="1"/>
  <c r="F135" i="7"/>
  <c r="F108" i="7"/>
  <c r="F106" i="7"/>
  <c r="F110" i="7" s="1"/>
  <c r="F92" i="7"/>
  <c r="F78" i="7"/>
  <c r="F76" i="7"/>
  <c r="F59" i="7"/>
  <c r="F61" i="7" s="1"/>
  <c r="F35" i="7"/>
  <c r="F30" i="7"/>
  <c r="F127" i="7"/>
  <c r="F137" i="7" s="1"/>
  <c r="F121" i="7"/>
  <c r="F123" i="7" s="1"/>
  <c r="F115" i="7"/>
  <c r="F117" i="7" s="1"/>
  <c r="F88" i="7"/>
  <c r="F65" i="7"/>
  <c r="F67" i="7" s="1"/>
  <c r="F47" i="7"/>
  <c r="F45" i="7"/>
  <c r="F21" i="7"/>
  <c r="F23" i="7" s="1"/>
  <c r="F15" i="7"/>
  <c r="F17" i="7" s="1"/>
  <c r="F129" i="7" l="1"/>
  <c r="F80" i="7"/>
  <c r="F39" i="7"/>
  <c r="F50" i="7"/>
  <c r="F96" i="7"/>
  <c r="F140" i="7" l="1"/>
  <c r="F141" i="7" s="1"/>
</calcChain>
</file>

<file path=xl/sharedStrings.xml><?xml version="1.0" encoding="utf-8"?>
<sst xmlns="http://schemas.openxmlformats.org/spreadsheetml/2006/main" count="109" uniqueCount="63">
  <si>
    <t>Q</t>
  </si>
  <si>
    <t>PU</t>
  </si>
  <si>
    <t>PT</t>
  </si>
  <si>
    <t>ens</t>
  </si>
  <si>
    <t>ml</t>
  </si>
  <si>
    <t>PRIX HT</t>
  </si>
  <si>
    <t>Note préliminaire :</t>
  </si>
  <si>
    <t>En conséquence, tout supplément de prix résultant de travaux imprévus est refusé par avance.</t>
  </si>
  <si>
    <t>toutes les difficultés qu'elle pourrait rencontrer lors de l'exécution des travaux.</t>
  </si>
  <si>
    <t>pm</t>
  </si>
  <si>
    <t>U</t>
  </si>
  <si>
    <t>Sous-total</t>
  </si>
  <si>
    <t xml:space="preserve">Type : </t>
  </si>
  <si>
    <t xml:space="preserve">Marque : </t>
  </si>
  <si>
    <t xml:space="preserve">DÉSIGNATION DES OUVRAGES </t>
  </si>
  <si>
    <t>L'entreprise est tenue de visiter les lieux avant la remise de son offre afin d'anticiper</t>
  </si>
  <si>
    <t>u</t>
  </si>
  <si>
    <t xml:space="preserve">PRÉSENTATION </t>
  </si>
  <si>
    <t>Sans Objet</t>
  </si>
  <si>
    <t xml:space="preserve">DÉMARCHES ADMINISTRATIVES </t>
  </si>
  <si>
    <t>Réalisation de l'ensemble des démarches administratives suivant CCTP</t>
  </si>
  <si>
    <t>DISPOSITIF DE FIXATION</t>
  </si>
  <si>
    <t>Note de calculs</t>
  </si>
  <si>
    <t>Compris raccords, accessoires, supports, fixations et toutes sujétions de pose, suivant CCTP</t>
  </si>
  <si>
    <t>MODULES PHOTOVOLTAÏQUES</t>
  </si>
  <si>
    <t>MISE À LA TERRE ET LIAISON ÉQUIPOTENTIELLE</t>
  </si>
  <si>
    <t xml:space="preserve">Section : </t>
  </si>
  <si>
    <t xml:space="preserve">TRAVERSÉE DE PAROIS </t>
  </si>
  <si>
    <t>Rebouchage et remise en état à chaque traversée de parois</t>
  </si>
  <si>
    <t>ONDULEURS</t>
  </si>
  <si>
    <t xml:space="preserve">COFFRET DE PROTECTION AV – TGBTS </t>
  </si>
  <si>
    <t xml:space="preserve">Fourniture et pose d’un un coffret contenant les protections électriques côté AC </t>
  </si>
  <si>
    <t xml:space="preserve">Ce coffret sera à minima composé : </t>
  </si>
  <si>
    <t>BOITES DE JONCTION ET CONNECTEURS</t>
  </si>
  <si>
    <t xml:space="preserve">Fourniture et pose de boites de jonctions : </t>
  </si>
  <si>
    <t>IP 44 en intérieurs</t>
  </si>
  <si>
    <t>IP 65 en extérieur</t>
  </si>
  <si>
    <t>Fourniture et pose de connecteurs presse étoupes</t>
  </si>
  <si>
    <t>Mise en place de dispositifs d'arrêts d'urgence suivant CCTP</t>
  </si>
  <si>
    <t>SYSTÈME DE SUPERVISION / MONITORING</t>
  </si>
  <si>
    <t>Fourniture et mise en ouvre d'un système de supervision / monitoring suivant CCTP</t>
  </si>
  <si>
    <t>Réalisation d'une proposition de contrat de maintenance des installations suivant CCTP.</t>
  </si>
  <si>
    <t>TOTAL H.T.</t>
  </si>
  <si>
    <t>T.V.A. 20%</t>
  </si>
  <si>
    <t>TOTAL T.T.C.</t>
  </si>
  <si>
    <t>Mise à la terre de l'ensemble des liaisons équipotentielles</t>
  </si>
  <si>
    <t xml:space="preserve"> - D’une disjoncteur différentiel triphasé 300 mA (un par onduleur), </t>
  </si>
  <si>
    <t xml:space="preserve"> - D’un Parafoudre AC de type 2,</t>
  </si>
  <si>
    <t xml:space="preserve"> - D’un Interrupteur général AC.</t>
  </si>
  <si>
    <t>CONTRAT DE MAINTENANCE EN OPTION</t>
  </si>
  <si>
    <t xml:space="preserve"> - D'un système de comptage</t>
  </si>
  <si>
    <t>TRAVAUX DIVERS</t>
  </si>
  <si>
    <t>Fourniture et pose de modules photovoltaïques pour une puissance globale de 53 kWc</t>
  </si>
  <si>
    <t>Fourniture et pose de modules photovoltaïques pour une puissance globale de 15 kWc</t>
  </si>
  <si>
    <t>Terrasse R+2</t>
  </si>
  <si>
    <t>Terrasse R+1</t>
  </si>
  <si>
    <t>Fourniture et pose d’une système de fixation lesté à orientation unique</t>
  </si>
  <si>
    <t xml:space="preserve">Fourniture et pose d’onduleurs pour modules solaires photovoltaïques. </t>
  </si>
  <si>
    <t>CÂBLES DC / AC</t>
  </si>
  <si>
    <t>Fourniture et mise en œuvre de câbles DC PV1000F et AC U1000 R2V</t>
  </si>
  <si>
    <t>Travaux divers suivant CCTP</t>
  </si>
  <si>
    <t>INSTALLATIONS PANNEAUX SOLAIRES PHOTOVOLTAIQUES</t>
  </si>
  <si>
    <t>Sous-total INSTALLATIONS PANNEAUX SOLAIRES PHOTOVOLTAIQUES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</si>
</sst>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0" applyFont="1" applyAlignment="1">
      <alignment vertical="center"/>
    </xf>
    <xf numFmtId="17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7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3" borderId="0" xfId="0" applyFont="1" applyFill="1" applyAlignment="1">
      <alignment horizontal="right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3" fillId="4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3" borderId="8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6" fillId="3" borderId="7" xfId="0" applyNumberFormat="1" applyFont="1" applyFill="1" applyBorder="1" applyAlignment="1">
      <alignment horizontal="right" vertical="center"/>
    </xf>
    <xf numFmtId="164" fontId="6" fillId="3" borderId="10" xfId="0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7" fontId="4" fillId="0" borderId="0" xfId="0" applyNumberFormat="1" applyFont="1" applyAlignment="1">
      <alignment horizontal="left" vertical="center"/>
    </xf>
    <xf numFmtId="2" fontId="6" fillId="2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1"/>
  <sheetViews>
    <sheetView tabSelected="1" view="pageLayout" zoomScale="85" zoomScaleNormal="85" zoomScalePageLayoutView="85" workbookViewId="0">
      <selection activeCell="K149" sqref="K149"/>
    </sheetView>
  </sheetViews>
  <sheetFormatPr baseColWidth="10" defaultColWidth="4.85546875" defaultRowHeight="15" x14ac:dyDescent="0.2"/>
  <cols>
    <col min="1" max="1" width="6.7109375" style="1" customWidth="1"/>
    <col min="2" max="2" width="80.5703125" style="1" bestFit="1" customWidth="1"/>
    <col min="3" max="3" width="5.140625" style="3" bestFit="1" customWidth="1"/>
    <col min="4" max="4" width="7.5703125" style="3" customWidth="1"/>
    <col min="5" max="5" width="15.28515625" style="4" customWidth="1"/>
    <col min="6" max="6" width="15.28515625" style="5" customWidth="1"/>
    <col min="7" max="9" width="4.85546875" style="1"/>
    <col min="10" max="10" width="9.7109375" style="1" bestFit="1" customWidth="1"/>
    <col min="11" max="16384" width="4.85546875" style="1"/>
  </cols>
  <sheetData>
    <row r="1" spans="1:6" x14ac:dyDescent="0.2">
      <c r="B1" s="2" t="s">
        <v>6</v>
      </c>
    </row>
    <row r="2" spans="1:6" x14ac:dyDescent="0.2">
      <c r="B2" s="2"/>
    </row>
    <row r="3" spans="1:6" x14ac:dyDescent="0.2">
      <c r="A3" s="43" t="s">
        <v>15</v>
      </c>
      <c r="B3" s="43"/>
      <c r="C3" s="43"/>
      <c r="D3" s="43"/>
      <c r="E3" s="43"/>
      <c r="F3" s="43"/>
    </row>
    <row r="4" spans="1:6" x14ac:dyDescent="0.2">
      <c r="A4" s="43" t="s">
        <v>8</v>
      </c>
      <c r="B4" s="43"/>
      <c r="C4" s="43"/>
      <c r="D4" s="43"/>
      <c r="E4" s="43"/>
      <c r="F4" s="43"/>
    </row>
    <row r="5" spans="1:6" x14ac:dyDescent="0.2">
      <c r="A5" s="43" t="s">
        <v>7</v>
      </c>
      <c r="B5" s="43"/>
      <c r="C5" s="43"/>
      <c r="D5" s="43"/>
      <c r="E5" s="43"/>
      <c r="F5" s="43"/>
    </row>
    <row r="6" spans="1:6" x14ac:dyDescent="0.2">
      <c r="B6" s="6"/>
    </row>
    <row r="8" spans="1:6" ht="15" customHeight="1" x14ac:dyDescent="0.2">
      <c r="A8" s="39" t="s">
        <v>14</v>
      </c>
      <c r="B8" s="40"/>
      <c r="C8" s="38" t="s">
        <v>10</v>
      </c>
      <c r="D8" s="38" t="s">
        <v>0</v>
      </c>
      <c r="E8" s="38" t="s">
        <v>5</v>
      </c>
      <c r="F8" s="38"/>
    </row>
    <row r="9" spans="1:6" ht="15" customHeight="1" x14ac:dyDescent="0.2">
      <c r="A9" s="41"/>
      <c r="B9" s="42"/>
      <c r="C9" s="38"/>
      <c r="D9" s="38"/>
      <c r="E9" s="21" t="s">
        <v>1</v>
      </c>
      <c r="F9" s="21" t="s">
        <v>2</v>
      </c>
    </row>
    <row r="10" spans="1:6" ht="15" customHeight="1" x14ac:dyDescent="0.2">
      <c r="A10" s="7"/>
      <c r="B10" s="8"/>
      <c r="C10" s="7"/>
      <c r="D10" s="7"/>
      <c r="E10" s="8"/>
      <c r="F10" s="33"/>
    </row>
    <row r="11" spans="1:6" ht="15" customHeight="1" x14ac:dyDescent="0.2">
      <c r="A11" s="10"/>
      <c r="B11" s="11" t="s">
        <v>61</v>
      </c>
      <c r="C11" s="12"/>
      <c r="D11" s="12"/>
      <c r="F11" s="13"/>
    </row>
    <row r="12" spans="1:6" ht="15" customHeight="1" x14ac:dyDescent="0.2">
      <c r="A12" s="18"/>
      <c r="B12" s="20"/>
      <c r="C12" s="12"/>
      <c r="D12" s="12"/>
      <c r="F12" s="13"/>
    </row>
    <row r="13" spans="1:6" ht="15" customHeight="1" x14ac:dyDescent="0.2">
      <c r="A13" s="10">
        <v>3.1</v>
      </c>
      <c r="B13" s="22" t="s">
        <v>17</v>
      </c>
      <c r="C13" s="12"/>
      <c r="E13" s="12"/>
      <c r="F13" s="34"/>
    </row>
    <row r="14" spans="1:6" ht="15" customHeight="1" x14ac:dyDescent="0.2">
      <c r="A14" s="23"/>
      <c r="B14" s="14"/>
      <c r="C14" s="12"/>
      <c r="E14" s="12"/>
      <c r="F14" s="34"/>
    </row>
    <row r="15" spans="1:6" ht="15" customHeight="1" x14ac:dyDescent="0.2">
      <c r="A15" s="23"/>
      <c r="B15" s="14" t="s">
        <v>18</v>
      </c>
      <c r="C15" s="12" t="s">
        <v>9</v>
      </c>
      <c r="E15" s="12"/>
      <c r="F15" s="13">
        <f>D15*E15</f>
        <v>0</v>
      </c>
    </row>
    <row r="16" spans="1:6" ht="15" customHeight="1" x14ac:dyDescent="0.2">
      <c r="A16" s="23"/>
      <c r="B16" s="14"/>
      <c r="C16" s="12"/>
      <c r="E16" s="12"/>
      <c r="F16" s="34"/>
    </row>
    <row r="17" spans="1:6" ht="15" customHeight="1" x14ac:dyDescent="0.2">
      <c r="A17" s="23"/>
      <c r="B17" s="15" t="s">
        <v>11</v>
      </c>
      <c r="C17" s="16"/>
      <c r="D17" s="17"/>
      <c r="E17" s="16"/>
      <c r="F17" s="32">
        <f>F15</f>
        <v>0</v>
      </c>
    </row>
    <row r="18" spans="1:6" ht="15" customHeight="1" x14ac:dyDescent="0.2">
      <c r="A18" s="23"/>
      <c r="B18" s="14"/>
      <c r="C18" s="12"/>
      <c r="E18" s="12"/>
      <c r="F18" s="34"/>
    </row>
    <row r="19" spans="1:6" ht="15" customHeight="1" x14ac:dyDescent="0.2">
      <c r="A19" s="10">
        <v>3.2</v>
      </c>
      <c r="B19" s="22" t="s">
        <v>19</v>
      </c>
      <c r="C19" s="12"/>
      <c r="E19" s="12"/>
      <c r="F19" s="34"/>
    </row>
    <row r="20" spans="1:6" ht="15" customHeight="1" x14ac:dyDescent="0.2">
      <c r="A20" s="23"/>
      <c r="B20" s="14"/>
      <c r="C20" s="12"/>
      <c r="E20" s="12"/>
      <c r="F20" s="34"/>
    </row>
    <row r="21" spans="1:6" ht="15" customHeight="1" x14ac:dyDescent="0.2">
      <c r="A21" s="23"/>
      <c r="B21" s="14" t="s">
        <v>20</v>
      </c>
      <c r="C21" s="12" t="s">
        <v>3</v>
      </c>
      <c r="D21" s="3">
        <v>1</v>
      </c>
      <c r="E21" s="12"/>
      <c r="F21" s="13">
        <f>D21*E21</f>
        <v>0</v>
      </c>
    </row>
    <row r="22" spans="1:6" ht="15" customHeight="1" x14ac:dyDescent="0.2">
      <c r="A22" s="23"/>
      <c r="B22" s="14"/>
      <c r="C22" s="12"/>
      <c r="E22" s="12"/>
      <c r="F22" s="34"/>
    </row>
    <row r="23" spans="1:6" ht="15" customHeight="1" x14ac:dyDescent="0.2">
      <c r="A23" s="23"/>
      <c r="B23" s="15" t="s">
        <v>11</v>
      </c>
      <c r="C23" s="16"/>
      <c r="D23" s="17"/>
      <c r="E23" s="16"/>
      <c r="F23" s="32">
        <f>SUM(F19:F22)</f>
        <v>0</v>
      </c>
    </row>
    <row r="24" spans="1:6" ht="15" customHeight="1" x14ac:dyDescent="0.2">
      <c r="A24" s="23"/>
      <c r="B24" s="14"/>
      <c r="C24" s="12"/>
      <c r="E24" s="12"/>
      <c r="F24" s="34"/>
    </row>
    <row r="25" spans="1:6" ht="15" customHeight="1" x14ac:dyDescent="0.2">
      <c r="A25" s="10">
        <v>3.3</v>
      </c>
      <c r="B25" s="22" t="s">
        <v>24</v>
      </c>
      <c r="C25" s="12"/>
      <c r="E25" s="12"/>
      <c r="F25" s="34"/>
    </row>
    <row r="26" spans="1:6" ht="15" customHeight="1" x14ac:dyDescent="0.2">
      <c r="A26" s="23"/>
      <c r="B26" s="14"/>
      <c r="C26" s="12"/>
      <c r="E26" s="12"/>
      <c r="F26" s="34"/>
    </row>
    <row r="27" spans="1:6" ht="15" customHeight="1" x14ac:dyDescent="0.2">
      <c r="A27" s="23"/>
      <c r="B27" s="14" t="s">
        <v>54</v>
      </c>
      <c r="C27" s="12"/>
      <c r="E27" s="12"/>
      <c r="F27" s="34"/>
    </row>
    <row r="28" spans="1:6" ht="15" customHeight="1" x14ac:dyDescent="0.2">
      <c r="A28" s="23"/>
      <c r="B28" s="14" t="s">
        <v>52</v>
      </c>
      <c r="C28" s="12"/>
      <c r="E28" s="12"/>
      <c r="F28" s="34"/>
    </row>
    <row r="29" spans="1:6" ht="15" customHeight="1" x14ac:dyDescent="0.2">
      <c r="A29" s="23"/>
      <c r="B29" s="14" t="s">
        <v>13</v>
      </c>
      <c r="C29" s="12"/>
      <c r="E29" s="12"/>
      <c r="F29" s="34"/>
    </row>
    <row r="30" spans="1:6" ht="15" customHeight="1" x14ac:dyDescent="0.2">
      <c r="A30" s="23"/>
      <c r="B30" s="14" t="s">
        <v>12</v>
      </c>
      <c r="C30" s="12" t="s">
        <v>16</v>
      </c>
      <c r="E30" s="12"/>
      <c r="F30" s="13">
        <f>D30*E30</f>
        <v>0</v>
      </c>
    </row>
    <row r="31" spans="1:6" ht="15" customHeight="1" x14ac:dyDescent="0.2">
      <c r="A31" s="23"/>
      <c r="B31" s="14"/>
      <c r="C31" s="12"/>
      <c r="E31" s="12"/>
      <c r="F31" s="34"/>
    </row>
    <row r="32" spans="1:6" ht="15" customHeight="1" x14ac:dyDescent="0.2">
      <c r="A32" s="23"/>
      <c r="B32" s="14" t="s">
        <v>55</v>
      </c>
      <c r="C32" s="12"/>
      <c r="E32" s="12"/>
      <c r="F32" s="34"/>
    </row>
    <row r="33" spans="1:6" ht="15" customHeight="1" x14ac:dyDescent="0.2">
      <c r="A33" s="23"/>
      <c r="B33" s="14" t="s">
        <v>53</v>
      </c>
      <c r="C33" s="12"/>
      <c r="E33" s="12"/>
      <c r="F33" s="34"/>
    </row>
    <row r="34" spans="1:6" ht="15" customHeight="1" x14ac:dyDescent="0.2">
      <c r="A34" s="23"/>
      <c r="B34" s="14" t="s">
        <v>13</v>
      </c>
      <c r="C34" s="12"/>
      <c r="E34" s="12"/>
      <c r="F34" s="34"/>
    </row>
    <row r="35" spans="1:6" ht="15" customHeight="1" x14ac:dyDescent="0.2">
      <c r="A35" s="23"/>
      <c r="B35" s="14" t="s">
        <v>12</v>
      </c>
      <c r="C35" s="12" t="s">
        <v>16</v>
      </c>
      <c r="E35" s="12"/>
      <c r="F35" s="13">
        <f>D35*E35</f>
        <v>0</v>
      </c>
    </row>
    <row r="36" spans="1:6" ht="15" customHeight="1" x14ac:dyDescent="0.2">
      <c r="A36" s="23"/>
      <c r="B36" s="14"/>
      <c r="C36" s="12"/>
      <c r="E36" s="12"/>
      <c r="F36" s="34"/>
    </row>
    <row r="37" spans="1:6" ht="15" customHeight="1" x14ac:dyDescent="0.2">
      <c r="A37" s="23"/>
      <c r="B37" s="14" t="s">
        <v>23</v>
      </c>
      <c r="C37" s="12"/>
      <c r="E37" s="12"/>
      <c r="F37" s="34"/>
    </row>
    <row r="38" spans="1:6" ht="15" customHeight="1" x14ac:dyDescent="0.2">
      <c r="A38" s="23"/>
      <c r="B38" s="14"/>
      <c r="C38" s="12"/>
      <c r="E38" s="12"/>
      <c r="F38" s="34"/>
    </row>
    <row r="39" spans="1:6" ht="15" customHeight="1" x14ac:dyDescent="0.2">
      <c r="A39" s="23"/>
      <c r="B39" s="15" t="s">
        <v>11</v>
      </c>
      <c r="C39" s="16"/>
      <c r="D39" s="17"/>
      <c r="E39" s="16"/>
      <c r="F39" s="32">
        <f>F30+F35</f>
        <v>0</v>
      </c>
    </row>
    <row r="40" spans="1:6" ht="15" customHeight="1" x14ac:dyDescent="0.2">
      <c r="A40" s="23"/>
      <c r="B40" s="14"/>
      <c r="C40" s="12"/>
      <c r="E40" s="12"/>
      <c r="F40" s="34"/>
    </row>
    <row r="41" spans="1:6" ht="15" customHeight="1" x14ac:dyDescent="0.2">
      <c r="A41" s="10">
        <v>3.4</v>
      </c>
      <c r="B41" s="22" t="s">
        <v>21</v>
      </c>
      <c r="C41" s="12"/>
      <c r="E41" s="12"/>
      <c r="F41" s="34"/>
    </row>
    <row r="42" spans="1:6" ht="15" customHeight="1" x14ac:dyDescent="0.2">
      <c r="A42" s="23"/>
      <c r="B42" s="14"/>
      <c r="C42" s="12"/>
      <c r="E42" s="12"/>
      <c r="F42" s="34"/>
    </row>
    <row r="43" spans="1:6" ht="15" customHeight="1" x14ac:dyDescent="0.2">
      <c r="A43" s="23"/>
      <c r="B43" s="19" t="s">
        <v>56</v>
      </c>
      <c r="C43" s="12"/>
      <c r="E43" s="12"/>
      <c r="F43" s="34"/>
    </row>
    <row r="44" spans="1:6" ht="15" customHeight="1" x14ac:dyDescent="0.2">
      <c r="A44" s="23"/>
      <c r="B44" s="14" t="s">
        <v>13</v>
      </c>
      <c r="C44" s="12"/>
      <c r="E44" s="12"/>
      <c r="F44" s="34"/>
    </row>
    <row r="45" spans="1:6" ht="15" customHeight="1" x14ac:dyDescent="0.2">
      <c r="A45" s="23"/>
      <c r="B45" s="14" t="s">
        <v>12</v>
      </c>
      <c r="C45" s="12" t="s">
        <v>3</v>
      </c>
      <c r="D45" s="3">
        <v>1</v>
      </c>
      <c r="E45" s="12"/>
      <c r="F45" s="13">
        <f>D45*E45</f>
        <v>0</v>
      </c>
    </row>
    <row r="46" spans="1:6" ht="15" customHeight="1" x14ac:dyDescent="0.2">
      <c r="A46" s="23"/>
      <c r="B46" s="14"/>
      <c r="C46" s="12"/>
      <c r="E46" s="12"/>
      <c r="F46" s="34"/>
    </row>
    <row r="47" spans="1:6" ht="15" customHeight="1" x14ac:dyDescent="0.2">
      <c r="A47" s="23"/>
      <c r="B47" s="14" t="s">
        <v>22</v>
      </c>
      <c r="C47" s="12" t="s">
        <v>3</v>
      </c>
      <c r="D47" s="3">
        <v>1</v>
      </c>
      <c r="E47" s="12"/>
      <c r="F47" s="13">
        <f>D47*E47</f>
        <v>0</v>
      </c>
    </row>
    <row r="48" spans="1:6" ht="15" customHeight="1" x14ac:dyDescent="0.2">
      <c r="A48" s="23"/>
      <c r="B48" s="14" t="s">
        <v>23</v>
      </c>
      <c r="C48" s="12"/>
      <c r="E48" s="12"/>
      <c r="F48" s="34"/>
    </row>
    <row r="49" spans="1:6" ht="15" customHeight="1" x14ac:dyDescent="0.2">
      <c r="A49" s="23"/>
      <c r="B49" s="14"/>
      <c r="C49" s="12"/>
      <c r="E49" s="12"/>
      <c r="F49" s="34"/>
    </row>
    <row r="50" spans="1:6" ht="15" customHeight="1" x14ac:dyDescent="0.2">
      <c r="A50" s="23"/>
      <c r="B50" s="15" t="s">
        <v>11</v>
      </c>
      <c r="C50" s="16"/>
      <c r="D50" s="17"/>
      <c r="E50" s="16"/>
      <c r="F50" s="32">
        <f>SUM(F44:F49)</f>
        <v>0</v>
      </c>
    </row>
    <row r="51" spans="1:6" ht="15" customHeight="1" x14ac:dyDescent="0.2">
      <c r="A51" s="23"/>
      <c r="B51" s="14"/>
      <c r="C51" s="12"/>
      <c r="E51" s="12"/>
      <c r="F51" s="34"/>
    </row>
    <row r="52" spans="1:6" ht="15" customHeight="1" x14ac:dyDescent="0.2">
      <c r="A52" s="10">
        <v>3.5</v>
      </c>
      <c r="B52" s="22" t="s">
        <v>29</v>
      </c>
      <c r="C52" s="12"/>
      <c r="E52" s="12"/>
      <c r="F52" s="34"/>
    </row>
    <row r="53" spans="1:6" ht="15" customHeight="1" x14ac:dyDescent="0.2">
      <c r="A53" s="23"/>
      <c r="B53" s="14"/>
      <c r="C53" s="12"/>
      <c r="E53" s="12"/>
      <c r="F53" s="34"/>
    </row>
    <row r="54" spans="1:6" ht="15" customHeight="1" x14ac:dyDescent="0.2">
      <c r="A54" s="23"/>
      <c r="B54" s="19" t="s">
        <v>57</v>
      </c>
      <c r="C54" s="12"/>
      <c r="E54" s="12"/>
      <c r="F54" s="34"/>
    </row>
    <row r="55" spans="1:6" ht="15" customHeight="1" x14ac:dyDescent="0.2">
      <c r="A55" s="23"/>
      <c r="B55" s="14"/>
      <c r="C55" s="12"/>
      <c r="E55" s="12"/>
      <c r="F55" s="34"/>
    </row>
    <row r="56" spans="1:6" ht="15" customHeight="1" x14ac:dyDescent="0.2">
      <c r="A56" s="23"/>
      <c r="B56" s="14" t="s">
        <v>13</v>
      </c>
      <c r="C56" s="12"/>
      <c r="E56" s="12"/>
      <c r="F56" s="34"/>
    </row>
    <row r="57" spans="1:6" ht="15" customHeight="1" x14ac:dyDescent="0.2">
      <c r="A57" s="23"/>
      <c r="B57" s="14" t="s">
        <v>12</v>
      </c>
      <c r="C57" s="12"/>
      <c r="E57" s="12"/>
      <c r="F57" s="34"/>
    </row>
    <row r="58" spans="1:6" ht="15" customHeight="1" x14ac:dyDescent="0.2">
      <c r="A58" s="23"/>
      <c r="B58" s="14"/>
      <c r="C58" s="12"/>
      <c r="E58" s="12"/>
      <c r="F58" s="34"/>
    </row>
    <row r="59" spans="1:6" ht="15" customHeight="1" x14ac:dyDescent="0.2">
      <c r="A59" s="23"/>
      <c r="B59" s="14" t="s">
        <v>23</v>
      </c>
      <c r="C59" s="12" t="s">
        <v>3</v>
      </c>
      <c r="D59" s="3">
        <v>1</v>
      </c>
      <c r="E59" s="12"/>
      <c r="F59" s="13">
        <f>D59*E59</f>
        <v>0</v>
      </c>
    </row>
    <row r="60" spans="1:6" ht="15" customHeight="1" x14ac:dyDescent="0.2">
      <c r="A60" s="23"/>
      <c r="B60" s="14"/>
      <c r="C60" s="12"/>
      <c r="E60" s="12"/>
      <c r="F60" s="34"/>
    </row>
    <row r="61" spans="1:6" ht="15" customHeight="1" x14ac:dyDescent="0.2">
      <c r="A61" s="23"/>
      <c r="B61" s="15" t="s">
        <v>11</v>
      </c>
      <c r="C61" s="16"/>
      <c r="D61" s="17"/>
      <c r="E61" s="16"/>
      <c r="F61" s="32">
        <f>F59</f>
        <v>0</v>
      </c>
    </row>
    <row r="62" spans="1:6" ht="15" customHeight="1" x14ac:dyDescent="0.2">
      <c r="A62" s="23"/>
      <c r="B62" s="14"/>
      <c r="C62" s="12"/>
      <c r="E62" s="12"/>
      <c r="F62" s="34"/>
    </row>
    <row r="63" spans="1:6" ht="15" customHeight="1" x14ac:dyDescent="0.2">
      <c r="A63" s="10">
        <v>3.6</v>
      </c>
      <c r="B63" s="22" t="s">
        <v>25</v>
      </c>
      <c r="C63" s="12"/>
      <c r="E63" s="12"/>
      <c r="F63" s="34"/>
    </row>
    <row r="64" spans="1:6" ht="15" customHeight="1" x14ac:dyDescent="0.2">
      <c r="A64" s="23"/>
      <c r="B64" s="14"/>
      <c r="C64" s="12"/>
      <c r="E64" s="12"/>
      <c r="F64" s="34"/>
    </row>
    <row r="65" spans="1:6" ht="15" customHeight="1" x14ac:dyDescent="0.2">
      <c r="A65" s="23"/>
      <c r="B65" s="14" t="s">
        <v>45</v>
      </c>
      <c r="C65" s="12" t="s">
        <v>3</v>
      </c>
      <c r="D65" s="3">
        <v>1</v>
      </c>
      <c r="E65" s="12"/>
      <c r="F65" s="13">
        <f>D65*E65</f>
        <v>0</v>
      </c>
    </row>
    <row r="66" spans="1:6" ht="15" customHeight="1" x14ac:dyDescent="0.2">
      <c r="A66" s="23"/>
      <c r="B66" s="14"/>
      <c r="C66" s="12"/>
      <c r="E66" s="12"/>
      <c r="F66" s="34"/>
    </row>
    <row r="67" spans="1:6" ht="15" customHeight="1" x14ac:dyDescent="0.2">
      <c r="A67" s="23"/>
      <c r="B67" s="15" t="s">
        <v>11</v>
      </c>
      <c r="C67" s="16"/>
      <c r="D67" s="17"/>
      <c r="E67" s="16"/>
      <c r="F67" s="32">
        <f>F65</f>
        <v>0</v>
      </c>
    </row>
    <row r="68" spans="1:6" ht="15" customHeight="1" x14ac:dyDescent="0.2">
      <c r="A68" s="23"/>
      <c r="B68" s="14"/>
      <c r="C68" s="12"/>
      <c r="E68" s="12"/>
      <c r="F68" s="34"/>
    </row>
    <row r="69" spans="1:6" ht="15" customHeight="1" x14ac:dyDescent="0.2">
      <c r="A69" s="10">
        <v>3.7</v>
      </c>
      <c r="B69" s="22" t="s">
        <v>30</v>
      </c>
      <c r="C69" s="12"/>
      <c r="E69" s="12"/>
      <c r="F69" s="34"/>
    </row>
    <row r="70" spans="1:6" ht="15" customHeight="1" x14ac:dyDescent="0.2">
      <c r="A70" s="23"/>
      <c r="B70" s="14"/>
      <c r="C70" s="12"/>
      <c r="E70" s="12"/>
      <c r="F70" s="34"/>
    </row>
    <row r="71" spans="1:6" ht="15" customHeight="1" x14ac:dyDescent="0.2">
      <c r="A71" s="23"/>
      <c r="B71" s="14" t="s">
        <v>31</v>
      </c>
      <c r="C71" s="12"/>
      <c r="E71" s="12"/>
      <c r="F71" s="34"/>
    </row>
    <row r="72" spans="1:6" ht="15" customHeight="1" x14ac:dyDescent="0.2">
      <c r="A72" s="23"/>
      <c r="B72" s="24" t="s">
        <v>32</v>
      </c>
      <c r="C72" s="12"/>
      <c r="E72" s="12"/>
      <c r="F72" s="34"/>
    </row>
    <row r="73" spans="1:6" ht="15" customHeight="1" x14ac:dyDescent="0.2">
      <c r="A73" s="23"/>
      <c r="B73" s="24" t="s">
        <v>46</v>
      </c>
      <c r="C73" s="12"/>
      <c r="E73" s="12"/>
      <c r="F73" s="34"/>
    </row>
    <row r="74" spans="1:6" ht="15" customHeight="1" x14ac:dyDescent="0.2">
      <c r="A74" s="23"/>
      <c r="B74" s="24" t="s">
        <v>47</v>
      </c>
      <c r="C74" s="12"/>
      <c r="E74" s="12"/>
      <c r="F74" s="34"/>
    </row>
    <row r="75" spans="1:6" ht="15" customHeight="1" x14ac:dyDescent="0.2">
      <c r="A75" s="23"/>
      <c r="B75" s="24" t="s">
        <v>48</v>
      </c>
      <c r="C75" s="12"/>
      <c r="E75" s="12"/>
      <c r="F75" s="34"/>
    </row>
    <row r="76" spans="1:6" ht="15" customHeight="1" x14ac:dyDescent="0.2">
      <c r="A76" s="23"/>
      <c r="B76" s="24" t="s">
        <v>50</v>
      </c>
      <c r="C76" s="12" t="s">
        <v>3</v>
      </c>
      <c r="D76" s="3">
        <v>1</v>
      </c>
      <c r="E76" s="12"/>
      <c r="F76" s="13">
        <f>D76*E76</f>
        <v>0</v>
      </c>
    </row>
    <row r="77" spans="1:6" ht="15" customHeight="1" x14ac:dyDescent="0.2">
      <c r="A77" s="23"/>
      <c r="B77" s="14"/>
      <c r="C77" s="12"/>
      <c r="E77" s="12"/>
      <c r="F77" s="34"/>
    </row>
    <row r="78" spans="1:6" ht="15" customHeight="1" x14ac:dyDescent="0.2">
      <c r="A78" s="23"/>
      <c r="B78" s="14" t="s">
        <v>23</v>
      </c>
      <c r="C78" s="12" t="s">
        <v>3</v>
      </c>
      <c r="D78" s="3">
        <v>1</v>
      </c>
      <c r="E78" s="12"/>
      <c r="F78" s="13">
        <f>D78*E78</f>
        <v>0</v>
      </c>
    </row>
    <row r="79" spans="1:6" ht="15" customHeight="1" x14ac:dyDescent="0.2">
      <c r="A79" s="23"/>
      <c r="B79" s="14"/>
      <c r="C79" s="12"/>
      <c r="E79" s="12"/>
      <c r="F79" s="34"/>
    </row>
    <row r="80" spans="1:6" ht="15" customHeight="1" x14ac:dyDescent="0.2">
      <c r="A80" s="23"/>
      <c r="B80" s="15" t="s">
        <v>11</v>
      </c>
      <c r="C80" s="16"/>
      <c r="D80" s="17"/>
      <c r="E80" s="16"/>
      <c r="F80" s="32">
        <f>SUM(F76:F78)</f>
        <v>0</v>
      </c>
    </row>
    <row r="81" spans="1:6" ht="15" customHeight="1" x14ac:dyDescent="0.2">
      <c r="A81" s="23"/>
      <c r="B81" s="14"/>
      <c r="C81" s="12"/>
      <c r="E81" s="12"/>
      <c r="F81" s="34"/>
    </row>
    <row r="82" spans="1:6" ht="15" customHeight="1" x14ac:dyDescent="0.2">
      <c r="A82" s="10">
        <v>3.8</v>
      </c>
      <c r="B82" s="22" t="s">
        <v>58</v>
      </c>
      <c r="C82" s="12"/>
      <c r="E82" s="12"/>
      <c r="F82" s="34"/>
    </row>
    <row r="83" spans="1:6" ht="15" customHeight="1" x14ac:dyDescent="0.2">
      <c r="A83" s="23"/>
      <c r="B83" s="14"/>
      <c r="C83" s="12"/>
      <c r="E83" s="12"/>
      <c r="F83" s="34"/>
    </row>
    <row r="84" spans="1:6" ht="15" customHeight="1" x14ac:dyDescent="0.2">
      <c r="A84" s="23"/>
      <c r="B84" s="14" t="s">
        <v>59</v>
      </c>
      <c r="C84" s="12"/>
      <c r="E84" s="12"/>
      <c r="F84" s="34"/>
    </row>
    <row r="85" spans="1:6" ht="15" customHeight="1" x14ac:dyDescent="0.2">
      <c r="A85" s="23"/>
      <c r="B85" s="14"/>
      <c r="C85" s="12"/>
      <c r="E85" s="12"/>
      <c r="F85" s="34"/>
    </row>
    <row r="86" spans="1:6" ht="15" customHeight="1" x14ac:dyDescent="0.2">
      <c r="A86" s="23"/>
      <c r="B86" s="14" t="s">
        <v>13</v>
      </c>
      <c r="C86" s="12"/>
      <c r="E86" s="12"/>
      <c r="F86" s="34"/>
    </row>
    <row r="87" spans="1:6" ht="15" customHeight="1" x14ac:dyDescent="0.2">
      <c r="A87" s="23"/>
      <c r="B87" s="14" t="s">
        <v>12</v>
      </c>
      <c r="C87" s="12"/>
      <c r="E87" s="12"/>
      <c r="F87" s="34"/>
    </row>
    <row r="88" spans="1:6" ht="15" customHeight="1" x14ac:dyDescent="0.2">
      <c r="A88" s="23"/>
      <c r="B88" s="14" t="s">
        <v>26</v>
      </c>
      <c r="C88" s="12" t="s">
        <v>4</v>
      </c>
      <c r="E88" s="12"/>
      <c r="F88" s="13">
        <f>D88*E88</f>
        <v>0</v>
      </c>
    </row>
    <row r="89" spans="1:6" ht="15" customHeight="1" x14ac:dyDescent="0.2">
      <c r="A89" s="23"/>
      <c r="B89" s="14"/>
      <c r="C89" s="12"/>
      <c r="E89" s="12"/>
      <c r="F89" s="13"/>
    </row>
    <row r="90" spans="1:6" ht="15" customHeight="1" x14ac:dyDescent="0.2">
      <c r="A90" s="23"/>
      <c r="B90" s="14" t="s">
        <v>13</v>
      </c>
      <c r="C90" s="12"/>
      <c r="E90" s="12"/>
      <c r="F90" s="34"/>
    </row>
    <row r="91" spans="1:6" ht="15" customHeight="1" x14ac:dyDescent="0.2">
      <c r="A91" s="23"/>
      <c r="B91" s="14" t="s">
        <v>12</v>
      </c>
      <c r="C91" s="12"/>
      <c r="E91" s="12"/>
      <c r="F91" s="34"/>
    </row>
    <row r="92" spans="1:6" ht="15" customHeight="1" x14ac:dyDescent="0.2">
      <c r="A92" s="23"/>
      <c r="B92" s="14" t="s">
        <v>26</v>
      </c>
      <c r="C92" s="12" t="s">
        <v>4</v>
      </c>
      <c r="E92" s="12"/>
      <c r="F92" s="13">
        <f>D92*E92</f>
        <v>0</v>
      </c>
    </row>
    <row r="93" spans="1:6" ht="15" customHeight="1" x14ac:dyDescent="0.2">
      <c r="A93" s="23"/>
      <c r="B93" s="14"/>
      <c r="C93" s="12"/>
      <c r="E93" s="12"/>
      <c r="F93" s="34"/>
    </row>
    <row r="94" spans="1:6" ht="15" customHeight="1" x14ac:dyDescent="0.2">
      <c r="A94" s="23"/>
      <c r="B94" s="14" t="s">
        <v>23</v>
      </c>
      <c r="C94" s="12"/>
      <c r="E94" s="12"/>
      <c r="F94" s="34"/>
    </row>
    <row r="95" spans="1:6" ht="15" customHeight="1" x14ac:dyDescent="0.2">
      <c r="A95" s="23"/>
      <c r="B95" s="14"/>
      <c r="C95" s="12"/>
      <c r="E95" s="12"/>
      <c r="F95" s="34"/>
    </row>
    <row r="96" spans="1:6" ht="15" customHeight="1" x14ac:dyDescent="0.2">
      <c r="A96" s="23"/>
      <c r="B96" s="15" t="s">
        <v>11</v>
      </c>
      <c r="C96" s="16"/>
      <c r="D96" s="17"/>
      <c r="E96" s="16"/>
      <c r="F96" s="32">
        <f>SUM(F88:F92)</f>
        <v>0</v>
      </c>
    </row>
    <row r="97" spans="1:6" ht="15" customHeight="1" x14ac:dyDescent="0.2">
      <c r="A97" s="23"/>
      <c r="B97" s="14"/>
      <c r="C97" s="12"/>
      <c r="E97" s="12"/>
      <c r="F97" s="34"/>
    </row>
    <row r="98" spans="1:6" ht="15" customHeight="1" x14ac:dyDescent="0.2">
      <c r="A98" s="10">
        <v>3.9</v>
      </c>
      <c r="B98" s="22" t="s">
        <v>33</v>
      </c>
      <c r="C98" s="12"/>
      <c r="E98" s="12"/>
      <c r="F98" s="34"/>
    </row>
    <row r="99" spans="1:6" ht="15" customHeight="1" x14ac:dyDescent="0.2">
      <c r="A99" s="23"/>
      <c r="B99" s="14"/>
      <c r="C99" s="12"/>
      <c r="E99" s="12"/>
      <c r="F99" s="34"/>
    </row>
    <row r="100" spans="1:6" ht="15" customHeight="1" x14ac:dyDescent="0.2">
      <c r="A100" s="23"/>
      <c r="B100" s="14" t="s">
        <v>34</v>
      </c>
      <c r="C100" s="12"/>
      <c r="E100" s="12"/>
      <c r="F100" s="34"/>
    </row>
    <row r="101" spans="1:6" ht="15" customHeight="1" x14ac:dyDescent="0.2">
      <c r="A101" s="23"/>
      <c r="B101" s="14" t="s">
        <v>35</v>
      </c>
      <c r="C101" s="12" t="s">
        <v>16</v>
      </c>
      <c r="E101" s="12"/>
      <c r="F101" s="34"/>
    </row>
    <row r="102" spans="1:6" ht="15" customHeight="1" x14ac:dyDescent="0.2">
      <c r="A102" s="23"/>
      <c r="B102" s="14" t="s">
        <v>36</v>
      </c>
      <c r="C102" s="12" t="s">
        <v>16</v>
      </c>
      <c r="E102" s="12"/>
      <c r="F102" s="34"/>
    </row>
    <row r="103" spans="1:6" ht="15" customHeight="1" x14ac:dyDescent="0.2">
      <c r="A103" s="23"/>
      <c r="B103" s="14"/>
      <c r="C103" s="12"/>
      <c r="E103" s="12"/>
      <c r="F103" s="34"/>
    </row>
    <row r="104" spans="1:6" ht="15" customHeight="1" x14ac:dyDescent="0.2">
      <c r="A104" s="23"/>
      <c r="B104" s="14" t="s">
        <v>37</v>
      </c>
      <c r="C104" s="12" t="s">
        <v>16</v>
      </c>
      <c r="E104" s="12"/>
      <c r="F104" s="34"/>
    </row>
    <row r="105" spans="1:6" ht="15" customHeight="1" x14ac:dyDescent="0.2">
      <c r="A105" s="23"/>
      <c r="B105" s="14"/>
      <c r="C105" s="12"/>
      <c r="E105" s="12"/>
      <c r="F105" s="34"/>
    </row>
    <row r="106" spans="1:6" ht="15" customHeight="1" x14ac:dyDescent="0.2">
      <c r="A106" s="23"/>
      <c r="B106" s="14" t="s">
        <v>38</v>
      </c>
      <c r="C106" s="12" t="s">
        <v>3</v>
      </c>
      <c r="D106" s="3">
        <v>1</v>
      </c>
      <c r="E106" s="12"/>
      <c r="F106" s="13">
        <f>D106*E106</f>
        <v>0</v>
      </c>
    </row>
    <row r="107" spans="1:6" ht="15" customHeight="1" x14ac:dyDescent="0.2">
      <c r="A107" s="23"/>
      <c r="B107" s="14"/>
      <c r="C107" s="12"/>
      <c r="E107" s="12"/>
      <c r="F107" s="34"/>
    </row>
    <row r="108" spans="1:6" ht="15" customHeight="1" x14ac:dyDescent="0.2">
      <c r="A108" s="23"/>
      <c r="B108" s="14" t="s">
        <v>23</v>
      </c>
      <c r="C108" s="12" t="s">
        <v>3</v>
      </c>
      <c r="D108" s="3">
        <v>1</v>
      </c>
      <c r="E108" s="12"/>
      <c r="F108" s="13">
        <f>D108*E108</f>
        <v>0</v>
      </c>
    </row>
    <row r="109" spans="1:6" ht="15" customHeight="1" x14ac:dyDescent="0.2">
      <c r="A109" s="23"/>
      <c r="B109" s="14"/>
      <c r="C109" s="12"/>
      <c r="E109" s="12"/>
      <c r="F109" s="34"/>
    </row>
    <row r="110" spans="1:6" ht="15" customHeight="1" x14ac:dyDescent="0.2">
      <c r="A110" s="23"/>
      <c r="B110" s="15" t="s">
        <v>11</v>
      </c>
      <c r="C110" s="16"/>
      <c r="D110" s="17"/>
      <c r="E110" s="16"/>
      <c r="F110" s="32">
        <f>SUM(F106:F108)</f>
        <v>0</v>
      </c>
    </row>
    <row r="111" spans="1:6" ht="15" customHeight="1" x14ac:dyDescent="0.2">
      <c r="A111" s="23"/>
      <c r="B111" s="14"/>
      <c r="C111" s="12"/>
      <c r="E111" s="12"/>
      <c r="F111" s="34"/>
    </row>
    <row r="112" spans="1:6" ht="15" customHeight="1" x14ac:dyDescent="0.2">
      <c r="A112" s="44">
        <v>3.1</v>
      </c>
      <c r="B112" s="22" t="s">
        <v>27</v>
      </c>
      <c r="C112" s="12"/>
      <c r="E112" s="12"/>
      <c r="F112" s="34"/>
    </row>
    <row r="113" spans="1:6" ht="15" customHeight="1" x14ac:dyDescent="0.2">
      <c r="A113" s="23"/>
      <c r="B113" s="14"/>
      <c r="C113" s="12"/>
      <c r="E113" s="12"/>
      <c r="F113" s="34"/>
    </row>
    <row r="114" spans="1:6" ht="15" customHeight="1" x14ac:dyDescent="0.2">
      <c r="A114" s="23"/>
      <c r="B114" s="14" t="s">
        <v>28</v>
      </c>
      <c r="C114" s="12"/>
      <c r="E114" s="12"/>
      <c r="F114" s="34"/>
    </row>
    <row r="115" spans="1:6" ht="15" customHeight="1" x14ac:dyDescent="0.2">
      <c r="A115" s="23"/>
      <c r="B115" s="14" t="s">
        <v>23</v>
      </c>
      <c r="C115" s="12" t="s">
        <v>3</v>
      </c>
      <c r="D115" s="3">
        <v>1</v>
      </c>
      <c r="E115" s="12"/>
      <c r="F115" s="13">
        <f>D115*E115</f>
        <v>0</v>
      </c>
    </row>
    <row r="116" spans="1:6" ht="15" customHeight="1" x14ac:dyDescent="0.2">
      <c r="A116" s="23"/>
      <c r="B116" s="14"/>
      <c r="C116" s="12"/>
      <c r="E116" s="12"/>
      <c r="F116" s="34"/>
    </row>
    <row r="117" spans="1:6" ht="15" customHeight="1" x14ac:dyDescent="0.2">
      <c r="A117" s="23"/>
      <c r="B117" s="15" t="s">
        <v>11</v>
      </c>
      <c r="C117" s="16"/>
      <c r="D117" s="17"/>
      <c r="E117" s="16"/>
      <c r="F117" s="32">
        <f>F115</f>
        <v>0</v>
      </c>
    </row>
    <row r="118" spans="1:6" ht="15" customHeight="1" x14ac:dyDescent="0.2">
      <c r="A118" s="23"/>
      <c r="B118" s="14"/>
      <c r="C118" s="12"/>
      <c r="E118" s="12"/>
      <c r="F118" s="34"/>
    </row>
    <row r="119" spans="1:6" ht="15" customHeight="1" x14ac:dyDescent="0.2">
      <c r="A119" s="10">
        <v>3.11</v>
      </c>
      <c r="B119" s="22" t="s">
        <v>39</v>
      </c>
      <c r="C119" s="12"/>
      <c r="E119" s="12"/>
      <c r="F119" s="34"/>
    </row>
    <row r="120" spans="1:6" ht="15" customHeight="1" x14ac:dyDescent="0.2">
      <c r="A120" s="23"/>
      <c r="B120" s="14"/>
      <c r="C120" s="12"/>
      <c r="E120" s="12"/>
      <c r="F120" s="34"/>
    </row>
    <row r="121" spans="1:6" ht="15" customHeight="1" x14ac:dyDescent="0.2">
      <c r="A121" s="23"/>
      <c r="B121" s="14" t="s">
        <v>40</v>
      </c>
      <c r="C121" s="12" t="s">
        <v>3</v>
      </c>
      <c r="D121" s="3">
        <v>1</v>
      </c>
      <c r="E121" s="12"/>
      <c r="F121" s="13">
        <f>D121*E121</f>
        <v>0</v>
      </c>
    </row>
    <row r="122" spans="1:6" ht="15" customHeight="1" x14ac:dyDescent="0.2">
      <c r="A122" s="23"/>
      <c r="B122" s="14"/>
      <c r="C122" s="12"/>
      <c r="E122" s="12"/>
      <c r="F122" s="34"/>
    </row>
    <row r="123" spans="1:6" ht="15" customHeight="1" x14ac:dyDescent="0.2">
      <c r="A123" s="23"/>
      <c r="B123" s="15" t="s">
        <v>11</v>
      </c>
      <c r="C123" s="16"/>
      <c r="D123" s="17"/>
      <c r="E123" s="16"/>
      <c r="F123" s="32">
        <f>F121</f>
        <v>0</v>
      </c>
    </row>
    <row r="124" spans="1:6" ht="15" customHeight="1" x14ac:dyDescent="0.2">
      <c r="A124" s="23"/>
      <c r="B124" s="14"/>
      <c r="C124" s="12"/>
      <c r="E124" s="12"/>
      <c r="F124" s="34"/>
    </row>
    <row r="125" spans="1:6" ht="15" customHeight="1" x14ac:dyDescent="0.2">
      <c r="A125" s="10">
        <v>3.12</v>
      </c>
      <c r="B125" s="22" t="s">
        <v>49</v>
      </c>
      <c r="C125" s="12"/>
      <c r="E125" s="12"/>
      <c r="F125" s="34"/>
    </row>
    <row r="126" spans="1:6" ht="15" customHeight="1" x14ac:dyDescent="0.2">
      <c r="A126" s="23"/>
      <c r="B126" s="14"/>
      <c r="C126" s="12"/>
      <c r="E126" s="12"/>
      <c r="F126" s="34"/>
    </row>
    <row r="127" spans="1:6" ht="15" customHeight="1" x14ac:dyDescent="0.2">
      <c r="A127" s="23"/>
      <c r="B127" s="14" t="s">
        <v>41</v>
      </c>
      <c r="C127" s="12" t="s">
        <v>3</v>
      </c>
      <c r="D127" s="3">
        <v>1</v>
      </c>
      <c r="E127" s="12"/>
      <c r="F127" s="13">
        <f>D127*E127</f>
        <v>0</v>
      </c>
    </row>
    <row r="128" spans="1:6" ht="15" customHeight="1" x14ac:dyDescent="0.2">
      <c r="A128" s="23"/>
      <c r="B128" s="14"/>
      <c r="C128" s="12"/>
      <c r="E128" s="12"/>
      <c r="F128" s="34"/>
    </row>
    <row r="129" spans="1:6" ht="15" customHeight="1" x14ac:dyDescent="0.2">
      <c r="A129" s="23"/>
      <c r="B129" s="15" t="s">
        <v>11</v>
      </c>
      <c r="C129" s="16"/>
      <c r="D129" s="17"/>
      <c r="E129" s="16"/>
      <c r="F129" s="32">
        <f>F127</f>
        <v>0</v>
      </c>
    </row>
    <row r="130" spans="1:6" ht="15" customHeight="1" x14ac:dyDescent="0.2">
      <c r="A130" s="23"/>
      <c r="B130" s="14"/>
      <c r="C130" s="12"/>
      <c r="E130" s="12"/>
      <c r="F130" s="34"/>
    </row>
    <row r="131" spans="1:6" ht="15" customHeight="1" x14ac:dyDescent="0.2">
      <c r="A131" s="23"/>
      <c r="B131" s="15" t="s">
        <v>62</v>
      </c>
      <c r="C131" s="16"/>
      <c r="D131" s="17"/>
      <c r="E131" s="16"/>
      <c r="F131" s="37">
        <f>F129+F123+F117+F110+F96+F80+F67+F61+F50+F39+F23+F17</f>
        <v>0</v>
      </c>
    </row>
    <row r="132" spans="1:6" ht="15" customHeight="1" x14ac:dyDescent="0.2">
      <c r="A132" s="23"/>
      <c r="B132" s="14"/>
      <c r="C132" s="12"/>
      <c r="E132" s="12"/>
      <c r="F132" s="34"/>
    </row>
    <row r="133" spans="1:6" ht="15" customHeight="1" x14ac:dyDescent="0.2">
      <c r="A133" s="10">
        <v>4</v>
      </c>
      <c r="B133" s="22" t="s">
        <v>51</v>
      </c>
      <c r="C133" s="12"/>
      <c r="E133" s="12"/>
      <c r="F133" s="34"/>
    </row>
    <row r="134" spans="1:6" ht="15" customHeight="1" x14ac:dyDescent="0.2">
      <c r="A134" s="23"/>
      <c r="B134" s="14"/>
      <c r="C134" s="12"/>
      <c r="E134" s="12"/>
      <c r="F134" s="34"/>
    </row>
    <row r="135" spans="1:6" ht="15" customHeight="1" x14ac:dyDescent="0.2">
      <c r="A135" s="23"/>
      <c r="B135" s="14" t="s">
        <v>60</v>
      </c>
      <c r="C135" s="12" t="s">
        <v>3</v>
      </c>
      <c r="D135" s="3">
        <v>1</v>
      </c>
      <c r="E135" s="12"/>
      <c r="F135" s="13">
        <f>D135*E135</f>
        <v>0</v>
      </c>
    </row>
    <row r="136" spans="1:6" ht="15" customHeight="1" x14ac:dyDescent="0.2">
      <c r="A136" s="23"/>
      <c r="B136" s="14"/>
      <c r="C136" s="12"/>
      <c r="E136" s="12"/>
      <c r="F136" s="34"/>
    </row>
    <row r="137" spans="1:6" ht="15" customHeight="1" x14ac:dyDescent="0.2">
      <c r="A137" s="23"/>
      <c r="B137" s="15" t="s">
        <v>11</v>
      </c>
      <c r="C137" s="16"/>
      <c r="D137" s="17"/>
      <c r="E137" s="16"/>
      <c r="F137" s="37">
        <f>F127</f>
        <v>0</v>
      </c>
    </row>
    <row r="138" spans="1:6" ht="15" customHeight="1" x14ac:dyDescent="0.2">
      <c r="A138" s="23"/>
      <c r="B138" s="14"/>
      <c r="C138" s="12"/>
      <c r="E138" s="12"/>
      <c r="F138" s="34"/>
    </row>
    <row r="139" spans="1:6" ht="15" customHeight="1" x14ac:dyDescent="0.2">
      <c r="A139" s="9"/>
      <c r="B139" s="25"/>
      <c r="C139" s="26"/>
      <c r="D139" s="26"/>
      <c r="E139" s="29" t="s">
        <v>42</v>
      </c>
      <c r="F139" s="35">
        <f>F137+F131</f>
        <v>0</v>
      </c>
    </row>
    <row r="140" spans="1:6" ht="15" customHeight="1" x14ac:dyDescent="0.2">
      <c r="A140" s="18"/>
      <c r="C140" s="12"/>
      <c r="D140" s="12"/>
      <c r="E140" s="3" t="s">
        <v>43</v>
      </c>
      <c r="F140" s="13">
        <f>F139*0.2</f>
        <v>0</v>
      </c>
    </row>
    <row r="141" spans="1:6" ht="15" customHeight="1" x14ac:dyDescent="0.2">
      <c r="A141" s="27"/>
      <c r="B141" s="28"/>
      <c r="C141" s="28"/>
      <c r="D141" s="30"/>
      <c r="E141" s="31" t="s">
        <v>44</v>
      </c>
      <c r="F141" s="36">
        <f>F139+F140</f>
        <v>0</v>
      </c>
    </row>
  </sheetData>
  <mergeCells count="7">
    <mergeCell ref="E8:F8"/>
    <mergeCell ref="D8:D9"/>
    <mergeCell ref="C8:C9"/>
    <mergeCell ref="A8:B9"/>
    <mergeCell ref="A3:F3"/>
    <mergeCell ref="A4:F4"/>
    <mergeCell ref="A5:F5"/>
  </mergeCells>
  <phoneticPr fontId="2" type="noConversion"/>
  <printOptions horizontalCentered="1"/>
  <pageMargins left="0.25" right="0.25" top="0.75" bottom="0.75" header="0.3" footer="0.3"/>
  <pageSetup paperSize="9" scale="77" fitToHeight="0" orientation="portrait" r:id="rId1"/>
  <headerFooter alignWithMargins="0">
    <oddFooter>&amp;LLBE INGENIERIE&amp;CCFP ST DENIS - RÉNOVATION ÉNERGÉTIQUE - DCE - LOT 04 - DPGF - IND01&amp;R
 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06cca-3e28-41fb-96e3-9bf8e4529f34" xsi:nil="true"/>
    <lcf76f155ced4ddcb4097134ff3c332f xmlns="cca0f4c0-01f9-495a-aaff-409579916dc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C523C1390A8246BB5E8182828E65EC" ma:contentTypeVersion="13" ma:contentTypeDescription="Crée un document." ma:contentTypeScope="" ma:versionID="148fef12d9ebb3aba5b62c4bb46c6c99">
  <xsd:schema xmlns:xsd="http://www.w3.org/2001/XMLSchema" xmlns:xs="http://www.w3.org/2001/XMLSchema" xmlns:p="http://schemas.microsoft.com/office/2006/metadata/properties" xmlns:ns2="cca0f4c0-01f9-495a-aaff-409579916dca" xmlns:ns3="c0306cca-3e28-41fb-96e3-9bf8e4529f34" targetNamespace="http://schemas.microsoft.com/office/2006/metadata/properties" ma:root="true" ma:fieldsID="15b23b6083f1e3da3842a85ab9d1301c" ns2:_="" ns3:_="">
    <xsd:import namespace="cca0f4c0-01f9-495a-aaff-409579916dca"/>
    <xsd:import namespace="c0306cca-3e28-41fb-96e3-9bf8e4529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0f4c0-01f9-495a-aaff-409579916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1d30f4c-ad13-47b4-9bad-c367945f5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06cca-3e28-41fb-96e3-9bf8e4529f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775728-39cd-4878-be02-1943440dc9ad}" ma:internalName="TaxCatchAll" ma:showField="CatchAllData" ma:web="c0306cca-3e28-41fb-96e3-9bf8e4529f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FAD8FE-46E7-41D1-AB74-893699F58737}">
  <ds:schemaRefs>
    <ds:schemaRef ds:uri="http://schemas.microsoft.com/office/2006/metadata/properties"/>
    <ds:schemaRef ds:uri="http://schemas.microsoft.com/office/infopath/2007/PartnerControls"/>
    <ds:schemaRef ds:uri="c0306cca-3e28-41fb-96e3-9bf8e4529f34"/>
    <ds:schemaRef ds:uri="cca0f4c0-01f9-495a-aaff-409579916dca"/>
  </ds:schemaRefs>
</ds:datastoreItem>
</file>

<file path=customXml/itemProps2.xml><?xml version="1.0" encoding="utf-8"?>
<ds:datastoreItem xmlns:ds="http://schemas.openxmlformats.org/officeDocument/2006/customXml" ds:itemID="{5C0005FE-B8D6-40B3-A625-E1186DC219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BBC96F-2853-42EE-BFF9-BDE4DA2CE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0f4c0-01f9-495a-aaff-409579916dca"/>
    <ds:schemaRef ds:uri="c0306cca-3e28-41fb-96e3-9bf8e4529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 LOT 04</vt:lpstr>
      <vt:lpstr>'CDPGF LOT 04'!Impression_des_titres</vt:lpstr>
      <vt:lpstr>'CDPGF LOT 04'!Zone_d_impression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BOCCARD</cp:lastModifiedBy>
  <cp:lastPrinted>2023-05-10T11:47:25Z</cp:lastPrinted>
  <dcterms:created xsi:type="dcterms:W3CDTF">2005-10-03T15:48:52Z</dcterms:created>
  <dcterms:modified xsi:type="dcterms:W3CDTF">2025-09-22T12:46:47Z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0x0101006AC523C1390A8246BB5E8182828E65EC</vt:lpwstr>
  </property>
  <property fmtid="{D5CDD505-2E9C-101B-9397-08002B2CF9AE}" pid="3" name="MediaServiceImageTags">
    <vt:lpwstr/>
  </property>
</Properties>
</file>